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5785" windowHeight="137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Y6" i="1" l="1"/>
  <c r="Y5" i="1"/>
  <c r="V7" i="1"/>
  <c r="C8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C9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C10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W7" i="1"/>
  <c r="C7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D6" i="1"/>
</calcChain>
</file>

<file path=xl/sharedStrings.xml><?xml version="1.0" encoding="utf-8"?>
<sst xmlns="http://schemas.openxmlformats.org/spreadsheetml/2006/main" count="15" uniqueCount="15">
  <si>
    <t>ethanol content in E85</t>
  </si>
  <si>
    <t>ethanol content in pump gas</t>
  </si>
  <si>
    <t>Gas</t>
  </si>
  <si>
    <t>E85</t>
  </si>
  <si>
    <t>tank capacity in gallons</t>
  </si>
  <si>
    <t>gallons reserved by system</t>
  </si>
  <si>
    <t>alcohol content indicated by ECM</t>
  </si>
  <si>
    <t>gallons of E85 in tank</t>
  </si>
  <si>
    <t>gallons of pump gas in tank</t>
  </si>
  <si>
    <t>displayed on DIC gas gauge</t>
  </si>
  <si>
    <t>Ethanol Mixing Chart</t>
  </si>
  <si>
    <t>Fuel in Vehicle</t>
  </si>
  <si>
    <t>↓</t>
  </si>
  <si>
    <t>Vehicle Capabilities</t>
  </si>
  <si>
    <t>max ethanol 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</si>
</sst>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CCC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0" fillId="3" borderId="0" xfId="0" applyFill="1"/>
    <xf numFmtId="0" fontId="0" fillId="4" borderId="0" xfId="0" applyFill="1"/>
    <xf numFmtId="9" fontId="0" fillId="6" borderId="0" xfId="0" applyNumberFormat="1" applyFill="1"/>
    <xf numFmtId="0" fontId="0" fillId="6" borderId="0" xfId="0" applyFill="1"/>
    <xf numFmtId="164" fontId="0" fillId="6" borderId="0" xfId="1" applyNumberFormat="1" applyFont="1" applyFill="1"/>
    <xf numFmtId="0" fontId="2" fillId="0" borderId="0" xfId="0" applyFont="1"/>
    <xf numFmtId="0" fontId="0" fillId="0" borderId="0" xfId="0" applyAlignment="1">
      <alignment horizontal="center"/>
    </xf>
    <xf numFmtId="0" fontId="0" fillId="3" borderId="1" xfId="0" applyFill="1" applyBorder="1"/>
    <xf numFmtId="0" fontId="0" fillId="0" borderId="0" xfId="0" quotePrefix="1"/>
    <xf numFmtId="0" fontId="0" fillId="4" borderId="3" xfId="0" applyFill="1" applyBorder="1"/>
    <xf numFmtId="1" fontId="0" fillId="2" borderId="0" xfId="0" applyNumberFormat="1" applyFill="1"/>
    <xf numFmtId="1" fontId="0" fillId="6" borderId="0" xfId="0" applyNumberFormat="1" applyFill="1"/>
    <xf numFmtId="1" fontId="0" fillId="0" borderId="2" xfId="0" applyNumberFormat="1" applyBorder="1"/>
    <xf numFmtId="1" fontId="0" fillId="5" borderId="0" xfId="0" applyNumberFormat="1" applyFill="1"/>
    <xf numFmtId="1" fontId="0" fillId="0" borderId="0" xfId="0" applyNumberFormat="1"/>
    <xf numFmtId="1" fontId="0" fillId="6" borderId="2" xfId="0" applyNumberFormat="1" applyFill="1" applyBorder="1"/>
  </cellXfs>
  <cellStyles count="2">
    <cellStyle name="Normal" xfId="0" builtinId="0"/>
    <cellStyle name="Percent" xfId="1" builtinId="5"/>
  </cellStyles>
  <dxfs count="28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8" tint="0.39994506668294322"/>
        </patternFill>
      </fill>
    </dxf>
    <dxf>
      <fill>
        <patternFill patternType="solid">
          <fgColor auto="1"/>
          <bgColor rgb="FFB8E08C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1"/>
        </patternFill>
      </fill>
    </dxf>
    <dxf>
      <fill>
        <patternFill>
          <bgColor theme="8" tint="0.39994506668294322"/>
        </patternFill>
      </fill>
    </dxf>
    <dxf>
      <fill>
        <patternFill patternType="solid">
          <fgColor auto="1"/>
          <bgColor rgb="FF92D05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8" tint="0.39994506668294322"/>
        </patternFill>
      </fill>
    </dxf>
    <dxf>
      <fill>
        <patternFill patternType="solid">
          <fgColor auto="1"/>
          <bgColor rgb="FF92D05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1"/>
        </patternFill>
      </fill>
    </dxf>
    <dxf>
      <fill>
        <patternFill>
          <bgColor rgb="FFCCECFF"/>
        </patternFill>
      </fill>
    </dxf>
    <dxf>
      <fill>
        <patternFill patternType="solid">
          <fgColor auto="1"/>
          <bgColor rgb="FF92D05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CCECFF"/>
        </patternFill>
      </fill>
    </dxf>
    <dxf>
      <fill>
        <patternFill patternType="solid">
          <fgColor auto="1"/>
          <bgColor rgb="FF92D05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99CC00"/>
        </patternFill>
      </fill>
    </dxf>
    <dxf>
      <fill>
        <patternFill patternType="solid">
          <fgColor auto="1"/>
          <bgColor rgb="FFCCFFFF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FFFCC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FFFCC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B8E08C"/>
      <color rgb="FF92D050"/>
      <color rgb="FF33CC33"/>
      <color rgb="FF99FF99"/>
      <color rgb="FFCCFFCC"/>
      <color rgb="FFCCECFF"/>
      <color rgb="FF99CC00"/>
      <color rgb="FFCCFFFF"/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26"/>
  <sheetViews>
    <sheetView tabSelected="1" workbookViewId="0"/>
  </sheetViews>
  <sheetFormatPr defaultRowHeight="15" x14ac:dyDescent="0.25"/>
  <cols>
    <col min="1" max="1" width="4.28515625" customWidth="1"/>
    <col min="2" max="2" width="7.140625" bestFit="1" customWidth="1"/>
    <col min="3" max="23" width="4.28515625" customWidth="1"/>
  </cols>
  <sheetData>
    <row r="1" spans="2:26" x14ac:dyDescent="0.25">
      <c r="B1" s="6" t="s">
        <v>10</v>
      </c>
      <c r="Y1" s="6" t="s">
        <v>11</v>
      </c>
    </row>
    <row r="2" spans="2:26" x14ac:dyDescent="0.25">
      <c r="B2" s="3">
        <v>0.85</v>
      </c>
      <c r="C2" t="s">
        <v>0</v>
      </c>
      <c r="J2" s="3">
        <v>0.1</v>
      </c>
      <c r="K2" t="s">
        <v>1</v>
      </c>
      <c r="Y2" s="5">
        <v>0.25</v>
      </c>
      <c r="Z2" t="s">
        <v>9</v>
      </c>
    </row>
    <row r="3" spans="2:26" x14ac:dyDescent="0.25">
      <c r="Y3" s="5">
        <v>0.308</v>
      </c>
      <c r="Z3" t="s">
        <v>6</v>
      </c>
    </row>
    <row r="4" spans="2:26" x14ac:dyDescent="0.25">
      <c r="C4" s="1" t="s">
        <v>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Y4" s="7" t="s">
        <v>12</v>
      </c>
    </row>
    <row r="5" spans="2:26" x14ac:dyDescent="0.25">
      <c r="B5" s="2" t="s">
        <v>3</v>
      </c>
      <c r="C5" s="8">
        <v>0</v>
      </c>
      <c r="D5" s="8">
        <v>1</v>
      </c>
      <c r="E5" s="8">
        <v>2</v>
      </c>
      <c r="F5" s="8">
        <v>3</v>
      </c>
      <c r="G5" s="8">
        <v>4</v>
      </c>
      <c r="H5" s="8">
        <v>5</v>
      </c>
      <c r="I5" s="8">
        <v>6</v>
      </c>
      <c r="J5" s="8">
        <v>7</v>
      </c>
      <c r="K5" s="8">
        <v>8</v>
      </c>
      <c r="L5" s="8">
        <v>9</v>
      </c>
      <c r="M5" s="8">
        <v>10</v>
      </c>
      <c r="N5" s="8">
        <v>11</v>
      </c>
      <c r="O5" s="8">
        <v>12</v>
      </c>
      <c r="P5" s="8">
        <v>13</v>
      </c>
      <c r="Q5" s="8">
        <v>14</v>
      </c>
      <c r="R5" s="8">
        <v>15</v>
      </c>
      <c r="S5" s="8">
        <v>16</v>
      </c>
      <c r="T5" s="8">
        <v>17</v>
      </c>
      <c r="U5" s="8">
        <v>18</v>
      </c>
      <c r="V5" s="8">
        <v>19</v>
      </c>
      <c r="W5" s="8">
        <v>20</v>
      </c>
      <c r="Y5" s="2">
        <f>MIN($Y$10, $Y$2*$Y$10+$Y$11)*$Y$3</f>
        <v>1.9096</v>
      </c>
      <c r="Z5" t="s">
        <v>7</v>
      </c>
    </row>
    <row r="6" spans="2:26" x14ac:dyDescent="0.25">
      <c r="B6" s="10">
        <v>0</v>
      </c>
      <c r="C6" s="11"/>
      <c r="D6" s="12">
        <f t="shared" ref="D6:M15" si="0">100*($B$2*$B6+$J$2*D$5)/(D$5+$B6)</f>
        <v>10</v>
      </c>
      <c r="E6" s="12">
        <f t="shared" si="0"/>
        <v>10</v>
      </c>
      <c r="F6" s="12">
        <f t="shared" si="0"/>
        <v>10.000000000000002</v>
      </c>
      <c r="G6" s="12">
        <f t="shared" si="0"/>
        <v>10</v>
      </c>
      <c r="H6" s="12">
        <f t="shared" si="0"/>
        <v>10</v>
      </c>
      <c r="I6" s="12">
        <f t="shared" si="0"/>
        <v>10.000000000000002</v>
      </c>
      <c r="J6" s="12">
        <f t="shared" si="0"/>
        <v>10</v>
      </c>
      <c r="K6" s="12">
        <f t="shared" si="0"/>
        <v>10</v>
      </c>
      <c r="L6" s="12">
        <f t="shared" si="0"/>
        <v>10</v>
      </c>
      <c r="M6" s="12">
        <f t="shared" si="0"/>
        <v>10</v>
      </c>
      <c r="N6" s="12">
        <f t="shared" ref="N6:W15" si="1">100*($B$2*$B6+$J$2*N$5)/(N$5+$B6)</f>
        <v>10.000000000000002</v>
      </c>
      <c r="O6" s="12">
        <f t="shared" si="1"/>
        <v>10.000000000000002</v>
      </c>
      <c r="P6" s="12">
        <f t="shared" si="1"/>
        <v>10</v>
      </c>
      <c r="Q6" s="12">
        <f t="shared" si="1"/>
        <v>10</v>
      </c>
      <c r="R6" s="12">
        <f t="shared" si="1"/>
        <v>10</v>
      </c>
      <c r="S6" s="12">
        <f t="shared" si="1"/>
        <v>10</v>
      </c>
      <c r="T6" s="12">
        <f t="shared" si="1"/>
        <v>10.000000000000002</v>
      </c>
      <c r="U6" s="12">
        <f t="shared" si="1"/>
        <v>10</v>
      </c>
      <c r="V6" s="12">
        <f t="shared" si="1"/>
        <v>10</v>
      </c>
      <c r="W6" s="12">
        <f t="shared" si="1"/>
        <v>10</v>
      </c>
      <c r="Y6" s="1">
        <f>MIN($Y$10, $Y$2*$Y$10+$Y$11)*(1-$Y$3)</f>
        <v>4.2904</v>
      </c>
      <c r="Z6" t="s">
        <v>8</v>
      </c>
    </row>
    <row r="7" spans="2:26" x14ac:dyDescent="0.25">
      <c r="B7" s="2">
        <v>1</v>
      </c>
      <c r="C7" s="13">
        <f t="shared" ref="C7:C26" si="2">100*($B$2*$B7+$J$2*C$5)/(C$5+$B7)</f>
        <v>85</v>
      </c>
      <c r="D7" s="14">
        <f t="shared" si="0"/>
        <v>47.5</v>
      </c>
      <c r="E7" s="15">
        <f t="shared" si="0"/>
        <v>35</v>
      </c>
      <c r="F7" s="15">
        <f t="shared" si="0"/>
        <v>28.749999999999996</v>
      </c>
      <c r="G7" s="15">
        <f t="shared" si="0"/>
        <v>25</v>
      </c>
      <c r="H7" s="15">
        <f t="shared" si="0"/>
        <v>22.5</v>
      </c>
      <c r="I7" s="15">
        <f t="shared" si="0"/>
        <v>20.714285714285719</v>
      </c>
      <c r="J7" s="15">
        <f t="shared" si="0"/>
        <v>19.375</v>
      </c>
      <c r="K7" s="15">
        <f t="shared" si="0"/>
        <v>18.333333333333332</v>
      </c>
      <c r="L7" s="15">
        <f t="shared" si="0"/>
        <v>17.5</v>
      </c>
      <c r="M7" s="15">
        <f t="shared" si="0"/>
        <v>16.818181818181817</v>
      </c>
      <c r="N7" s="15">
        <f t="shared" si="1"/>
        <v>16.250000000000004</v>
      </c>
      <c r="O7" s="15">
        <f t="shared" si="1"/>
        <v>15.769230769230772</v>
      </c>
      <c r="P7" s="15">
        <f t="shared" si="1"/>
        <v>15.357142857142858</v>
      </c>
      <c r="Q7" s="15">
        <f t="shared" si="1"/>
        <v>15</v>
      </c>
      <c r="R7" s="15">
        <f t="shared" si="1"/>
        <v>14.6875</v>
      </c>
      <c r="S7" s="15">
        <f t="shared" si="1"/>
        <v>14.411764705882355</v>
      </c>
      <c r="T7" s="15">
        <f t="shared" si="1"/>
        <v>14.166666666666668</v>
      </c>
      <c r="U7" s="15">
        <f t="shared" si="1"/>
        <v>13.947368421052632</v>
      </c>
      <c r="V7" s="15">
        <f t="shared" si="1"/>
        <v>13.75</v>
      </c>
      <c r="W7" s="15">
        <f t="shared" si="1"/>
        <v>13.571428571428571</v>
      </c>
    </row>
    <row r="8" spans="2:26" x14ac:dyDescent="0.25">
      <c r="B8" s="2">
        <v>2</v>
      </c>
      <c r="C8" s="16">
        <f t="shared" si="2"/>
        <v>85</v>
      </c>
      <c r="D8" s="12">
        <f t="shared" si="0"/>
        <v>60</v>
      </c>
      <c r="E8" s="14">
        <f t="shared" si="0"/>
        <v>47.5</v>
      </c>
      <c r="F8" s="12">
        <f t="shared" si="0"/>
        <v>40</v>
      </c>
      <c r="G8" s="12">
        <f t="shared" si="0"/>
        <v>35</v>
      </c>
      <c r="H8" s="12">
        <f t="shared" si="0"/>
        <v>31.428571428571434</v>
      </c>
      <c r="I8" s="12">
        <f t="shared" si="0"/>
        <v>28.749999999999996</v>
      </c>
      <c r="J8" s="12">
        <f t="shared" si="0"/>
        <v>26.666666666666668</v>
      </c>
      <c r="K8" s="12">
        <f t="shared" si="0"/>
        <v>25</v>
      </c>
      <c r="L8" s="12">
        <f t="shared" si="0"/>
        <v>23.636363636363637</v>
      </c>
      <c r="M8" s="12">
        <f t="shared" si="0"/>
        <v>22.5</v>
      </c>
      <c r="N8" s="12">
        <f t="shared" si="1"/>
        <v>21.53846153846154</v>
      </c>
      <c r="O8" s="12">
        <f t="shared" si="1"/>
        <v>20.714285714285719</v>
      </c>
      <c r="P8" s="12">
        <f t="shared" si="1"/>
        <v>20</v>
      </c>
      <c r="Q8" s="12">
        <f t="shared" si="1"/>
        <v>19.375</v>
      </c>
      <c r="R8" s="12">
        <f t="shared" si="1"/>
        <v>18.823529411764707</v>
      </c>
      <c r="S8" s="12">
        <f t="shared" si="1"/>
        <v>18.333333333333332</v>
      </c>
      <c r="T8" s="12">
        <f t="shared" si="1"/>
        <v>17.894736842105267</v>
      </c>
      <c r="U8" s="12">
        <f t="shared" si="1"/>
        <v>17.5</v>
      </c>
      <c r="V8" s="12">
        <f t="shared" si="1"/>
        <v>17.142857142857142</v>
      </c>
      <c r="W8" s="12">
        <f t="shared" si="1"/>
        <v>16.818181818181817</v>
      </c>
    </row>
    <row r="9" spans="2:26" x14ac:dyDescent="0.25">
      <c r="B9" s="2">
        <v>3</v>
      </c>
      <c r="C9" s="13">
        <f t="shared" si="2"/>
        <v>84.999999999999986</v>
      </c>
      <c r="D9" s="15">
        <f t="shared" si="0"/>
        <v>66.25</v>
      </c>
      <c r="E9" s="15">
        <f t="shared" si="0"/>
        <v>55</v>
      </c>
      <c r="F9" s="14">
        <f t="shared" si="0"/>
        <v>47.499999999999993</v>
      </c>
      <c r="G9" s="15">
        <f t="shared" si="0"/>
        <v>42.142857142857146</v>
      </c>
      <c r="H9" s="15">
        <f t="shared" si="0"/>
        <v>38.125</v>
      </c>
      <c r="I9" s="15">
        <f t="shared" si="0"/>
        <v>35</v>
      </c>
      <c r="J9" s="15">
        <f t="shared" si="0"/>
        <v>32.5</v>
      </c>
      <c r="K9" s="15">
        <f t="shared" si="0"/>
        <v>30.45454545454545</v>
      </c>
      <c r="L9" s="15">
        <f t="shared" si="0"/>
        <v>28.75</v>
      </c>
      <c r="M9" s="15">
        <f t="shared" si="0"/>
        <v>27.307692307692307</v>
      </c>
      <c r="N9" s="15">
        <f t="shared" si="1"/>
        <v>26.071428571428573</v>
      </c>
      <c r="O9" s="15">
        <f t="shared" si="1"/>
        <v>25</v>
      </c>
      <c r="P9" s="15">
        <f t="shared" si="1"/>
        <v>24.062499999999996</v>
      </c>
      <c r="Q9" s="15">
        <f t="shared" si="1"/>
        <v>23.235294117647058</v>
      </c>
      <c r="R9" s="15">
        <f t="shared" si="1"/>
        <v>22.5</v>
      </c>
      <c r="S9" s="15">
        <f t="shared" si="1"/>
        <v>21.842105263157897</v>
      </c>
      <c r="T9" s="15">
        <f t="shared" si="1"/>
        <v>21.25</v>
      </c>
      <c r="U9" s="15">
        <f t="shared" si="1"/>
        <v>20.714285714285712</v>
      </c>
      <c r="V9" s="15">
        <f t="shared" si="1"/>
        <v>20.227272727272727</v>
      </c>
      <c r="W9" s="15">
        <f t="shared" si="1"/>
        <v>19.782608695652176</v>
      </c>
      <c r="Y9" s="6" t="s">
        <v>13</v>
      </c>
    </row>
    <row r="10" spans="2:26" x14ac:dyDescent="0.25">
      <c r="B10" s="2">
        <v>4</v>
      </c>
      <c r="C10" s="16">
        <f t="shared" si="2"/>
        <v>85</v>
      </c>
      <c r="D10" s="12">
        <f t="shared" si="0"/>
        <v>70</v>
      </c>
      <c r="E10" s="12">
        <f t="shared" si="0"/>
        <v>60</v>
      </c>
      <c r="F10" s="12">
        <f t="shared" si="0"/>
        <v>52.857142857142854</v>
      </c>
      <c r="G10" s="14">
        <f t="shared" si="0"/>
        <v>47.5</v>
      </c>
      <c r="H10" s="12">
        <f t="shared" si="0"/>
        <v>43.333333333333336</v>
      </c>
      <c r="I10" s="12">
        <f t="shared" si="0"/>
        <v>40</v>
      </c>
      <c r="J10" s="12">
        <f t="shared" si="0"/>
        <v>37.272727272727266</v>
      </c>
      <c r="K10" s="12">
        <f t="shared" si="0"/>
        <v>35</v>
      </c>
      <c r="L10" s="12">
        <f t="shared" si="0"/>
        <v>33.07692307692308</v>
      </c>
      <c r="M10" s="12">
        <f t="shared" si="0"/>
        <v>31.428571428571434</v>
      </c>
      <c r="N10" s="12">
        <f t="shared" si="1"/>
        <v>30</v>
      </c>
      <c r="O10" s="12">
        <f t="shared" si="1"/>
        <v>28.749999999999996</v>
      </c>
      <c r="P10" s="12">
        <f t="shared" si="1"/>
        <v>27.647058823529413</v>
      </c>
      <c r="Q10" s="12">
        <f t="shared" si="1"/>
        <v>26.666666666666668</v>
      </c>
      <c r="R10" s="12">
        <f t="shared" si="1"/>
        <v>25.789473684210531</v>
      </c>
      <c r="S10" s="12">
        <f t="shared" si="1"/>
        <v>25</v>
      </c>
      <c r="T10" s="12">
        <f t="shared" si="1"/>
        <v>24.285714285714285</v>
      </c>
      <c r="U10" s="12">
        <f t="shared" si="1"/>
        <v>23.636363636363637</v>
      </c>
      <c r="V10" s="12">
        <f t="shared" si="1"/>
        <v>23.043478260869566</v>
      </c>
      <c r="W10" s="12">
        <f t="shared" si="1"/>
        <v>22.5</v>
      </c>
      <c r="Y10" s="4">
        <v>19</v>
      </c>
      <c r="Z10" t="s">
        <v>4</v>
      </c>
    </row>
    <row r="11" spans="2:26" x14ac:dyDescent="0.25">
      <c r="B11" s="2">
        <v>5</v>
      </c>
      <c r="C11" s="13">
        <f t="shared" si="2"/>
        <v>85</v>
      </c>
      <c r="D11" s="15">
        <f t="shared" si="0"/>
        <v>72.499999999999986</v>
      </c>
      <c r="E11" s="15">
        <f t="shared" si="0"/>
        <v>63.571428571428569</v>
      </c>
      <c r="F11" s="15">
        <f t="shared" si="0"/>
        <v>56.875</v>
      </c>
      <c r="G11" s="15">
        <f t="shared" si="0"/>
        <v>51.666666666666671</v>
      </c>
      <c r="H11" s="14">
        <f t="shared" si="0"/>
        <v>47.5</v>
      </c>
      <c r="I11" s="15">
        <f t="shared" si="0"/>
        <v>44.090909090909086</v>
      </c>
      <c r="J11" s="15">
        <f t="shared" si="0"/>
        <v>41.25</v>
      </c>
      <c r="K11" s="15">
        <f t="shared" si="0"/>
        <v>38.846153846153847</v>
      </c>
      <c r="L11" s="15">
        <f t="shared" si="0"/>
        <v>36.785714285714285</v>
      </c>
      <c r="M11" s="15">
        <f t="shared" si="0"/>
        <v>35</v>
      </c>
      <c r="N11" s="15">
        <f t="shared" si="1"/>
        <v>33.4375</v>
      </c>
      <c r="O11" s="15">
        <f t="shared" si="1"/>
        <v>32.058823529411768</v>
      </c>
      <c r="P11" s="15">
        <f t="shared" si="1"/>
        <v>30.833333333333332</v>
      </c>
      <c r="Q11" s="15">
        <f t="shared" si="1"/>
        <v>29.736842105263158</v>
      </c>
      <c r="R11" s="15">
        <f t="shared" si="1"/>
        <v>28.75</v>
      </c>
      <c r="S11" s="15">
        <f t="shared" si="1"/>
        <v>27.857142857142858</v>
      </c>
      <c r="T11" s="15">
        <f t="shared" si="1"/>
        <v>27.045454545454547</v>
      </c>
      <c r="U11" s="15">
        <f t="shared" si="1"/>
        <v>26.304347826086957</v>
      </c>
      <c r="V11" s="15">
        <f t="shared" si="1"/>
        <v>25.625</v>
      </c>
      <c r="W11" s="15">
        <f t="shared" si="1"/>
        <v>25</v>
      </c>
      <c r="Y11" s="4">
        <v>1.45</v>
      </c>
      <c r="Z11" t="s">
        <v>5</v>
      </c>
    </row>
    <row r="12" spans="2:26" x14ac:dyDescent="0.25">
      <c r="B12" s="2">
        <v>6</v>
      </c>
      <c r="C12" s="16">
        <f t="shared" si="2"/>
        <v>84.999999999999986</v>
      </c>
      <c r="D12" s="12">
        <f t="shared" si="0"/>
        <v>74.285714285714263</v>
      </c>
      <c r="E12" s="12">
        <f t="shared" si="0"/>
        <v>66.25</v>
      </c>
      <c r="F12" s="12">
        <f t="shared" si="0"/>
        <v>60</v>
      </c>
      <c r="G12" s="12">
        <f t="shared" si="0"/>
        <v>55</v>
      </c>
      <c r="H12" s="12">
        <f t="shared" si="0"/>
        <v>50.909090909090907</v>
      </c>
      <c r="I12" s="14">
        <f t="shared" si="0"/>
        <v>47.499999999999993</v>
      </c>
      <c r="J12" s="12">
        <f t="shared" si="0"/>
        <v>44.615384615384613</v>
      </c>
      <c r="K12" s="12">
        <f t="shared" si="0"/>
        <v>42.142857142857146</v>
      </c>
      <c r="L12" s="12">
        <f t="shared" si="0"/>
        <v>40</v>
      </c>
      <c r="M12" s="12">
        <f t="shared" si="0"/>
        <v>38.125</v>
      </c>
      <c r="N12" s="12">
        <f t="shared" si="1"/>
        <v>36.470588235294109</v>
      </c>
      <c r="O12" s="12">
        <f t="shared" si="1"/>
        <v>35</v>
      </c>
      <c r="P12" s="12">
        <f t="shared" si="1"/>
        <v>33.684210526315788</v>
      </c>
      <c r="Q12" s="12">
        <f t="shared" si="1"/>
        <v>32.5</v>
      </c>
      <c r="R12" s="12">
        <f t="shared" si="1"/>
        <v>31.428571428571427</v>
      </c>
      <c r="S12" s="12">
        <f t="shared" si="1"/>
        <v>30.45454545454545</v>
      </c>
      <c r="T12" s="12">
        <f t="shared" si="1"/>
        <v>29.565217391304348</v>
      </c>
      <c r="U12" s="12">
        <f t="shared" si="1"/>
        <v>28.75</v>
      </c>
      <c r="V12" s="12">
        <f t="shared" si="1"/>
        <v>28</v>
      </c>
      <c r="W12" s="12">
        <f t="shared" si="1"/>
        <v>27.307692307692307</v>
      </c>
      <c r="Y12" s="3"/>
      <c r="Z12" t="s">
        <v>14</v>
      </c>
    </row>
    <row r="13" spans="2:26" x14ac:dyDescent="0.25">
      <c r="B13" s="2">
        <v>7</v>
      </c>
      <c r="C13" s="13">
        <f t="shared" si="2"/>
        <v>85</v>
      </c>
      <c r="D13" s="15">
        <f t="shared" si="0"/>
        <v>75.625</v>
      </c>
      <c r="E13" s="15">
        <f t="shared" si="0"/>
        <v>68.333333333333329</v>
      </c>
      <c r="F13" s="15">
        <f t="shared" si="0"/>
        <v>62.5</v>
      </c>
      <c r="G13" s="15">
        <f t="shared" si="0"/>
        <v>57.727272727272727</v>
      </c>
      <c r="H13" s="15">
        <f t="shared" si="0"/>
        <v>53.75</v>
      </c>
      <c r="I13" s="15">
        <f t="shared" si="0"/>
        <v>50.384615384615394</v>
      </c>
      <c r="J13" s="14">
        <f t="shared" si="0"/>
        <v>47.5</v>
      </c>
      <c r="K13" s="15">
        <f t="shared" si="0"/>
        <v>45</v>
      </c>
      <c r="L13" s="15">
        <f t="shared" si="0"/>
        <v>42.8125</v>
      </c>
      <c r="M13" s="15">
        <f t="shared" si="0"/>
        <v>40.882352941176471</v>
      </c>
      <c r="N13" s="15">
        <f t="shared" si="1"/>
        <v>39.166666666666671</v>
      </c>
      <c r="O13" s="15">
        <f t="shared" si="1"/>
        <v>37.631578947368418</v>
      </c>
      <c r="P13" s="15">
        <f t="shared" si="1"/>
        <v>36.25</v>
      </c>
      <c r="Q13" s="15">
        <f t="shared" si="1"/>
        <v>35</v>
      </c>
      <c r="R13" s="15">
        <f t="shared" si="1"/>
        <v>33.863636363636367</v>
      </c>
      <c r="S13" s="15">
        <f t="shared" si="1"/>
        <v>32.826086956521742</v>
      </c>
      <c r="T13" s="15">
        <f t="shared" si="1"/>
        <v>31.875</v>
      </c>
      <c r="U13" s="15">
        <f t="shared" si="1"/>
        <v>31</v>
      </c>
      <c r="V13" s="15">
        <f t="shared" si="1"/>
        <v>30.192307692307693</v>
      </c>
      <c r="W13" s="15">
        <f t="shared" si="1"/>
        <v>29.444444444444443</v>
      </c>
    </row>
    <row r="14" spans="2:26" x14ac:dyDescent="0.25">
      <c r="B14" s="2">
        <v>8</v>
      </c>
      <c r="C14" s="16">
        <f t="shared" si="2"/>
        <v>85</v>
      </c>
      <c r="D14" s="12">
        <f t="shared" si="0"/>
        <v>76.666666666666671</v>
      </c>
      <c r="E14" s="12">
        <f t="shared" si="0"/>
        <v>70</v>
      </c>
      <c r="F14" s="12">
        <f t="shared" si="0"/>
        <v>64.545454545454547</v>
      </c>
      <c r="G14" s="12">
        <f t="shared" si="0"/>
        <v>60</v>
      </c>
      <c r="H14" s="12">
        <f t="shared" si="0"/>
        <v>56.153846153846153</v>
      </c>
      <c r="I14" s="12">
        <f t="shared" si="0"/>
        <v>52.857142857142854</v>
      </c>
      <c r="J14" s="12">
        <f t="shared" si="0"/>
        <v>50</v>
      </c>
      <c r="K14" s="14">
        <f t="shared" si="0"/>
        <v>47.5</v>
      </c>
      <c r="L14" s="12">
        <f t="shared" si="0"/>
        <v>45.294117647058826</v>
      </c>
      <c r="M14" s="12">
        <f t="shared" si="0"/>
        <v>43.333333333333336</v>
      </c>
      <c r="N14" s="12">
        <f t="shared" si="1"/>
        <v>41.578947368421055</v>
      </c>
      <c r="O14" s="12">
        <f t="shared" si="1"/>
        <v>40</v>
      </c>
      <c r="P14" s="12">
        <f t="shared" si="1"/>
        <v>38.571428571428569</v>
      </c>
      <c r="Q14" s="12">
        <f t="shared" si="1"/>
        <v>37.272727272727266</v>
      </c>
      <c r="R14" s="12">
        <f t="shared" si="1"/>
        <v>36.086956521739133</v>
      </c>
      <c r="S14" s="12">
        <f t="shared" si="1"/>
        <v>35</v>
      </c>
      <c r="T14" s="12">
        <f t="shared" si="1"/>
        <v>34</v>
      </c>
      <c r="U14" s="12">
        <f t="shared" si="1"/>
        <v>33.07692307692308</v>
      </c>
      <c r="V14" s="12">
        <f t="shared" si="1"/>
        <v>32.222222222222221</v>
      </c>
      <c r="W14" s="12">
        <f t="shared" si="1"/>
        <v>31.428571428571434</v>
      </c>
    </row>
    <row r="15" spans="2:26" x14ac:dyDescent="0.25">
      <c r="B15" s="2">
        <v>9</v>
      </c>
      <c r="C15" s="13">
        <f t="shared" si="2"/>
        <v>85</v>
      </c>
      <c r="D15" s="15">
        <f t="shared" si="0"/>
        <v>77.499999999999986</v>
      </c>
      <c r="E15" s="15">
        <f t="shared" si="0"/>
        <v>71.36363636363636</v>
      </c>
      <c r="F15" s="15">
        <f t="shared" si="0"/>
        <v>66.249999999999986</v>
      </c>
      <c r="G15" s="15">
        <f t="shared" si="0"/>
        <v>61.923076923076913</v>
      </c>
      <c r="H15" s="15">
        <f t="shared" si="0"/>
        <v>58.214285714285708</v>
      </c>
      <c r="I15" s="15">
        <f t="shared" si="0"/>
        <v>55</v>
      </c>
      <c r="J15" s="15">
        <f t="shared" si="0"/>
        <v>52.1875</v>
      </c>
      <c r="K15" s="15">
        <f t="shared" si="0"/>
        <v>49.705882352941167</v>
      </c>
      <c r="L15" s="14">
        <f t="shared" si="0"/>
        <v>47.499999999999993</v>
      </c>
      <c r="M15" s="15">
        <f t="shared" si="0"/>
        <v>45.526315789473678</v>
      </c>
      <c r="N15" s="15">
        <f t="shared" si="1"/>
        <v>43.75</v>
      </c>
      <c r="O15" s="15">
        <f t="shared" si="1"/>
        <v>42.142857142857146</v>
      </c>
      <c r="P15" s="15">
        <f t="shared" si="1"/>
        <v>40.68181818181818</v>
      </c>
      <c r="Q15" s="15">
        <f t="shared" si="1"/>
        <v>39.347826086956516</v>
      </c>
      <c r="R15" s="15">
        <f t="shared" si="1"/>
        <v>38.124999999999993</v>
      </c>
      <c r="S15" s="15">
        <f t="shared" si="1"/>
        <v>37</v>
      </c>
      <c r="T15" s="15">
        <f t="shared" si="1"/>
        <v>35.96153846153846</v>
      </c>
      <c r="U15" s="15">
        <f t="shared" si="1"/>
        <v>34.999999999999993</v>
      </c>
      <c r="V15" s="15">
        <f t="shared" si="1"/>
        <v>34.107142857142854</v>
      </c>
      <c r="W15" s="15">
        <f t="shared" si="1"/>
        <v>33.275862068965516</v>
      </c>
      <c r="Z15" s="9"/>
    </row>
    <row r="16" spans="2:26" x14ac:dyDescent="0.25">
      <c r="B16" s="2">
        <v>10</v>
      </c>
      <c r="C16" s="16">
        <f t="shared" si="2"/>
        <v>85</v>
      </c>
      <c r="D16" s="12">
        <f t="shared" ref="D16:M26" si="3">100*($B$2*$B16+$J$2*D$5)/(D$5+$B16)</f>
        <v>78.181818181818187</v>
      </c>
      <c r="E16" s="12">
        <f t="shared" si="3"/>
        <v>72.499999999999986</v>
      </c>
      <c r="F16" s="12">
        <f t="shared" si="3"/>
        <v>67.692307692307708</v>
      </c>
      <c r="G16" s="12">
        <f t="shared" si="3"/>
        <v>63.571428571428569</v>
      </c>
      <c r="H16" s="12">
        <f t="shared" si="3"/>
        <v>60</v>
      </c>
      <c r="I16" s="12">
        <f t="shared" si="3"/>
        <v>56.875</v>
      </c>
      <c r="J16" s="12">
        <f t="shared" si="3"/>
        <v>54.117647058823522</v>
      </c>
      <c r="K16" s="12">
        <f t="shared" si="3"/>
        <v>51.666666666666671</v>
      </c>
      <c r="L16" s="12">
        <f t="shared" si="3"/>
        <v>49.473684210526315</v>
      </c>
      <c r="M16" s="14">
        <f t="shared" si="3"/>
        <v>47.5</v>
      </c>
      <c r="N16" s="12">
        <f t="shared" ref="N16:W26" si="4">100*($B$2*$B16+$J$2*N$5)/(N$5+$B16)</f>
        <v>45.714285714285715</v>
      </c>
      <c r="O16" s="12">
        <f t="shared" si="4"/>
        <v>44.090909090909086</v>
      </c>
      <c r="P16" s="12">
        <f t="shared" si="4"/>
        <v>42.608695652173921</v>
      </c>
      <c r="Q16" s="12">
        <f t="shared" si="4"/>
        <v>41.25</v>
      </c>
      <c r="R16" s="12">
        <f t="shared" si="4"/>
        <v>40</v>
      </c>
      <c r="S16" s="12">
        <f t="shared" si="4"/>
        <v>38.846153846153847</v>
      </c>
      <c r="T16" s="12">
        <f t="shared" si="4"/>
        <v>37.777777777777771</v>
      </c>
      <c r="U16" s="12">
        <f t="shared" si="4"/>
        <v>36.785714285714285</v>
      </c>
      <c r="V16" s="12">
        <f t="shared" si="4"/>
        <v>35.862068965517238</v>
      </c>
      <c r="W16" s="12">
        <f t="shared" si="4"/>
        <v>35</v>
      </c>
    </row>
    <row r="17" spans="2:23" x14ac:dyDescent="0.25">
      <c r="B17" s="2">
        <v>11</v>
      </c>
      <c r="C17" s="13">
        <f t="shared" si="2"/>
        <v>85</v>
      </c>
      <c r="D17" s="15">
        <f t="shared" si="3"/>
        <v>78.749999999999986</v>
      </c>
      <c r="E17" s="15">
        <f t="shared" si="3"/>
        <v>73.461538461538453</v>
      </c>
      <c r="F17" s="15">
        <f t="shared" si="3"/>
        <v>68.928571428571431</v>
      </c>
      <c r="G17" s="15">
        <f t="shared" si="3"/>
        <v>65</v>
      </c>
      <c r="H17" s="15">
        <f t="shared" si="3"/>
        <v>61.5625</v>
      </c>
      <c r="I17" s="15">
        <f t="shared" si="3"/>
        <v>58.529411764705877</v>
      </c>
      <c r="J17" s="15">
        <f t="shared" si="3"/>
        <v>55.833333333333329</v>
      </c>
      <c r="K17" s="15">
        <f t="shared" si="3"/>
        <v>53.421052631578945</v>
      </c>
      <c r="L17" s="15">
        <f t="shared" si="3"/>
        <v>51.25</v>
      </c>
      <c r="M17" s="15">
        <f t="shared" si="3"/>
        <v>49.285714285714285</v>
      </c>
      <c r="N17" s="14">
        <f t="shared" si="4"/>
        <v>47.5</v>
      </c>
      <c r="O17" s="15">
        <f t="shared" si="4"/>
        <v>45.869565217391305</v>
      </c>
      <c r="P17" s="15">
        <f t="shared" si="4"/>
        <v>44.375</v>
      </c>
      <c r="Q17" s="15">
        <f t="shared" si="4"/>
        <v>43</v>
      </c>
      <c r="R17" s="15">
        <f t="shared" si="4"/>
        <v>41.730769230769234</v>
      </c>
      <c r="S17" s="15">
        <f t="shared" si="4"/>
        <v>40.555555555555557</v>
      </c>
      <c r="T17" s="15">
        <f t="shared" si="4"/>
        <v>39.464285714285715</v>
      </c>
      <c r="U17" s="15">
        <f t="shared" si="4"/>
        <v>38.448275862068968</v>
      </c>
      <c r="V17" s="15">
        <f t="shared" si="4"/>
        <v>37.5</v>
      </c>
      <c r="W17" s="15">
        <f t="shared" si="4"/>
        <v>36.612903225806448</v>
      </c>
    </row>
    <row r="18" spans="2:23" x14ac:dyDescent="0.25">
      <c r="B18" s="2">
        <v>12</v>
      </c>
      <c r="C18" s="16">
        <f t="shared" si="2"/>
        <v>84.999999999999986</v>
      </c>
      <c r="D18" s="12">
        <f t="shared" si="3"/>
        <v>79.230769230769226</v>
      </c>
      <c r="E18" s="12">
        <f t="shared" si="3"/>
        <v>74.285714285714263</v>
      </c>
      <c r="F18" s="12">
        <f t="shared" si="3"/>
        <v>70</v>
      </c>
      <c r="G18" s="12">
        <f t="shared" si="3"/>
        <v>66.25</v>
      </c>
      <c r="H18" s="12">
        <f t="shared" si="3"/>
        <v>62.941176470588232</v>
      </c>
      <c r="I18" s="12">
        <f t="shared" si="3"/>
        <v>60</v>
      </c>
      <c r="J18" s="12">
        <f t="shared" si="3"/>
        <v>57.368421052631568</v>
      </c>
      <c r="K18" s="12">
        <f t="shared" si="3"/>
        <v>55</v>
      </c>
      <c r="L18" s="12">
        <f t="shared" si="3"/>
        <v>52.857142857142854</v>
      </c>
      <c r="M18" s="12">
        <f t="shared" si="3"/>
        <v>50.909090909090907</v>
      </c>
      <c r="N18" s="12">
        <f t="shared" si="4"/>
        <v>49.130434782608695</v>
      </c>
      <c r="O18" s="14">
        <f t="shared" si="4"/>
        <v>47.499999999999993</v>
      </c>
      <c r="P18" s="12">
        <f t="shared" si="4"/>
        <v>46</v>
      </c>
      <c r="Q18" s="12">
        <f t="shared" si="4"/>
        <v>44.615384615384613</v>
      </c>
      <c r="R18" s="12">
        <f t="shared" si="4"/>
        <v>43.333333333333336</v>
      </c>
      <c r="S18" s="12">
        <f t="shared" si="4"/>
        <v>42.142857142857146</v>
      </c>
      <c r="T18" s="12">
        <f t="shared" si="4"/>
        <v>41.034482758620683</v>
      </c>
      <c r="U18" s="12">
        <f t="shared" si="4"/>
        <v>40</v>
      </c>
      <c r="V18" s="12">
        <f t="shared" si="4"/>
        <v>39.032258064516128</v>
      </c>
      <c r="W18" s="12">
        <f t="shared" si="4"/>
        <v>38.125</v>
      </c>
    </row>
    <row r="19" spans="2:23" x14ac:dyDescent="0.25">
      <c r="B19" s="2">
        <v>13</v>
      </c>
      <c r="C19" s="13">
        <f t="shared" si="2"/>
        <v>85</v>
      </c>
      <c r="D19" s="15">
        <f t="shared" si="3"/>
        <v>79.642857142857125</v>
      </c>
      <c r="E19" s="15">
        <f t="shared" si="3"/>
        <v>74.999999999999986</v>
      </c>
      <c r="F19" s="15">
        <f t="shared" si="3"/>
        <v>70.9375</v>
      </c>
      <c r="G19" s="15">
        <f t="shared" si="3"/>
        <v>67.352941176470594</v>
      </c>
      <c r="H19" s="15">
        <f t="shared" si="3"/>
        <v>64.166666666666671</v>
      </c>
      <c r="I19" s="15">
        <f t="shared" si="3"/>
        <v>61.315789473684198</v>
      </c>
      <c r="J19" s="15">
        <f t="shared" si="3"/>
        <v>58.749999999999986</v>
      </c>
      <c r="K19" s="15">
        <f t="shared" si="3"/>
        <v>56.428571428571431</v>
      </c>
      <c r="L19" s="15">
        <f t="shared" si="3"/>
        <v>54.31818181818182</v>
      </c>
      <c r="M19" s="15">
        <f t="shared" si="3"/>
        <v>52.391304347826086</v>
      </c>
      <c r="N19" s="15">
        <f t="shared" si="4"/>
        <v>50.624999999999993</v>
      </c>
      <c r="O19" s="15">
        <f t="shared" si="4"/>
        <v>49</v>
      </c>
      <c r="P19" s="14">
        <f t="shared" si="4"/>
        <v>47.5</v>
      </c>
      <c r="Q19" s="15">
        <f t="shared" si="4"/>
        <v>46.111111111111114</v>
      </c>
      <c r="R19" s="15">
        <f t="shared" si="4"/>
        <v>44.821428571428569</v>
      </c>
      <c r="S19" s="15">
        <f t="shared" si="4"/>
        <v>43.620689655172406</v>
      </c>
      <c r="T19" s="15">
        <f t="shared" si="4"/>
        <v>42.5</v>
      </c>
      <c r="U19" s="15">
        <f t="shared" si="4"/>
        <v>41.451612903225808</v>
      </c>
      <c r="V19" s="15">
        <f t="shared" si="4"/>
        <v>40.46875</v>
      </c>
      <c r="W19" s="15">
        <f t="shared" si="4"/>
        <v>39.545454545454547</v>
      </c>
    </row>
    <row r="20" spans="2:23" x14ac:dyDescent="0.25">
      <c r="B20" s="2">
        <v>14</v>
      </c>
      <c r="C20" s="16">
        <f t="shared" si="2"/>
        <v>85</v>
      </c>
      <c r="D20" s="12">
        <f t="shared" si="3"/>
        <v>80</v>
      </c>
      <c r="E20" s="12">
        <f t="shared" si="3"/>
        <v>75.625</v>
      </c>
      <c r="F20" s="12">
        <f t="shared" si="3"/>
        <v>71.764705882352942</v>
      </c>
      <c r="G20" s="12">
        <f t="shared" si="3"/>
        <v>68.333333333333329</v>
      </c>
      <c r="H20" s="12">
        <f t="shared" si="3"/>
        <v>65.263157894736835</v>
      </c>
      <c r="I20" s="12">
        <f t="shared" si="3"/>
        <v>62.5</v>
      </c>
      <c r="J20" s="12">
        <f t="shared" si="3"/>
        <v>60</v>
      </c>
      <c r="K20" s="12">
        <f t="shared" si="3"/>
        <v>57.727272727272727</v>
      </c>
      <c r="L20" s="12">
        <f t="shared" si="3"/>
        <v>55.652173913043477</v>
      </c>
      <c r="M20" s="12">
        <f t="shared" si="3"/>
        <v>53.75</v>
      </c>
      <c r="N20" s="12">
        <f t="shared" si="4"/>
        <v>52</v>
      </c>
      <c r="O20" s="12">
        <f t="shared" si="4"/>
        <v>50.384615384615394</v>
      </c>
      <c r="P20" s="12">
        <f t="shared" si="4"/>
        <v>48.888888888888886</v>
      </c>
      <c r="Q20" s="14">
        <f t="shared" si="4"/>
        <v>47.5</v>
      </c>
      <c r="R20" s="12">
        <f t="shared" si="4"/>
        <v>46.206896551724135</v>
      </c>
      <c r="S20" s="12">
        <f t="shared" si="4"/>
        <v>45</v>
      </c>
      <c r="T20" s="12">
        <f t="shared" si="4"/>
        <v>43.870967741935495</v>
      </c>
      <c r="U20" s="12">
        <f t="shared" si="4"/>
        <v>42.8125</v>
      </c>
      <c r="V20" s="12">
        <f t="shared" si="4"/>
        <v>41.81818181818182</v>
      </c>
      <c r="W20" s="12">
        <f t="shared" si="4"/>
        <v>40.882352941176471</v>
      </c>
    </row>
    <row r="21" spans="2:23" x14ac:dyDescent="0.25">
      <c r="B21" s="2">
        <v>15</v>
      </c>
      <c r="C21" s="13">
        <f t="shared" si="2"/>
        <v>85</v>
      </c>
      <c r="D21" s="15">
        <f t="shared" si="3"/>
        <v>80.3125</v>
      </c>
      <c r="E21" s="15">
        <f t="shared" si="3"/>
        <v>76.17647058823529</v>
      </c>
      <c r="F21" s="15">
        <f t="shared" si="3"/>
        <v>72.5</v>
      </c>
      <c r="G21" s="15">
        <f t="shared" si="3"/>
        <v>69.21052631578948</v>
      </c>
      <c r="H21" s="15">
        <f t="shared" si="3"/>
        <v>66.25</v>
      </c>
      <c r="I21" s="15">
        <f t="shared" si="3"/>
        <v>63.571428571428569</v>
      </c>
      <c r="J21" s="15">
        <f t="shared" si="3"/>
        <v>61.136363636363633</v>
      </c>
      <c r="K21" s="15">
        <f t="shared" si="3"/>
        <v>58.913043478260867</v>
      </c>
      <c r="L21" s="15">
        <f t="shared" si="3"/>
        <v>56.875</v>
      </c>
      <c r="M21" s="15">
        <f t="shared" si="3"/>
        <v>55</v>
      </c>
      <c r="N21" s="15">
        <f t="shared" si="4"/>
        <v>53.269230769230766</v>
      </c>
      <c r="O21" s="15">
        <f t="shared" si="4"/>
        <v>51.666666666666664</v>
      </c>
      <c r="P21" s="15">
        <f t="shared" si="4"/>
        <v>50.178571428571431</v>
      </c>
      <c r="Q21" s="15">
        <f t="shared" si="4"/>
        <v>48.793103448275865</v>
      </c>
      <c r="R21" s="14">
        <f t="shared" si="4"/>
        <v>47.5</v>
      </c>
      <c r="S21" s="15">
        <f t="shared" si="4"/>
        <v>46.29032258064516</v>
      </c>
      <c r="T21" s="15">
        <f t="shared" si="4"/>
        <v>45.15625</v>
      </c>
      <c r="U21" s="15">
        <f t="shared" si="4"/>
        <v>44.090909090909093</v>
      </c>
      <c r="V21" s="15">
        <f t="shared" si="4"/>
        <v>43.088235294117645</v>
      </c>
      <c r="W21" s="15">
        <f t="shared" si="4"/>
        <v>42.142857142857146</v>
      </c>
    </row>
    <row r="22" spans="2:23" x14ac:dyDescent="0.25">
      <c r="B22" s="2">
        <v>16</v>
      </c>
      <c r="C22" s="16">
        <f t="shared" si="2"/>
        <v>85</v>
      </c>
      <c r="D22" s="12">
        <f t="shared" si="3"/>
        <v>80.588235294117652</v>
      </c>
      <c r="E22" s="12">
        <f t="shared" si="3"/>
        <v>76.666666666666671</v>
      </c>
      <c r="F22" s="12">
        <f t="shared" si="3"/>
        <v>73.15789473684211</v>
      </c>
      <c r="G22" s="12">
        <f t="shared" si="3"/>
        <v>70</v>
      </c>
      <c r="H22" s="12">
        <f t="shared" si="3"/>
        <v>67.142857142857139</v>
      </c>
      <c r="I22" s="12">
        <f t="shared" si="3"/>
        <v>64.545454545454547</v>
      </c>
      <c r="J22" s="12">
        <f t="shared" si="3"/>
        <v>62.173913043478258</v>
      </c>
      <c r="K22" s="12">
        <f t="shared" si="3"/>
        <v>60</v>
      </c>
      <c r="L22" s="12">
        <f t="shared" si="3"/>
        <v>58</v>
      </c>
      <c r="M22" s="12">
        <f t="shared" si="3"/>
        <v>56.153846153846153</v>
      </c>
      <c r="N22" s="12">
        <f t="shared" si="4"/>
        <v>54.444444444444443</v>
      </c>
      <c r="O22" s="12">
        <f t="shared" si="4"/>
        <v>52.857142857142854</v>
      </c>
      <c r="P22" s="12">
        <f t="shared" si="4"/>
        <v>51.379310344827587</v>
      </c>
      <c r="Q22" s="12">
        <f t="shared" si="4"/>
        <v>50</v>
      </c>
      <c r="R22" s="12">
        <f t="shared" si="4"/>
        <v>48.70967741935484</v>
      </c>
      <c r="S22" s="14">
        <f t="shared" si="4"/>
        <v>47.5</v>
      </c>
      <c r="T22" s="12">
        <f t="shared" si="4"/>
        <v>46.363636363636367</v>
      </c>
      <c r="U22" s="12">
        <f t="shared" si="4"/>
        <v>45.294117647058826</v>
      </c>
      <c r="V22" s="12">
        <f t="shared" si="4"/>
        <v>44.285714285714285</v>
      </c>
      <c r="W22" s="12">
        <f t="shared" si="4"/>
        <v>43.333333333333336</v>
      </c>
    </row>
    <row r="23" spans="2:23" x14ac:dyDescent="0.25">
      <c r="B23" s="2">
        <v>17</v>
      </c>
      <c r="C23" s="13">
        <f t="shared" si="2"/>
        <v>85</v>
      </c>
      <c r="D23" s="15">
        <f t="shared" si="3"/>
        <v>80.833333333333329</v>
      </c>
      <c r="E23" s="15">
        <f t="shared" si="3"/>
        <v>77.105263157894726</v>
      </c>
      <c r="F23" s="15">
        <f t="shared" si="3"/>
        <v>73.75</v>
      </c>
      <c r="G23" s="15">
        <f t="shared" si="3"/>
        <v>70.714285714285708</v>
      </c>
      <c r="H23" s="15">
        <f t="shared" si="3"/>
        <v>67.954545454545453</v>
      </c>
      <c r="I23" s="15">
        <f t="shared" si="3"/>
        <v>65.434782608695656</v>
      </c>
      <c r="J23" s="15">
        <f t="shared" si="3"/>
        <v>63.124999999999993</v>
      </c>
      <c r="K23" s="15">
        <f t="shared" si="3"/>
        <v>61</v>
      </c>
      <c r="L23" s="15">
        <f t="shared" si="3"/>
        <v>59.03846153846154</v>
      </c>
      <c r="M23" s="15">
        <f t="shared" si="3"/>
        <v>57.222222222222221</v>
      </c>
      <c r="N23" s="15">
        <f t="shared" si="4"/>
        <v>55.535714285714285</v>
      </c>
      <c r="O23" s="15">
        <f t="shared" si="4"/>
        <v>53.965517241379303</v>
      </c>
      <c r="P23" s="15">
        <f t="shared" si="4"/>
        <v>52.5</v>
      </c>
      <c r="Q23" s="15">
        <f t="shared" si="4"/>
        <v>51.12903225806452</v>
      </c>
      <c r="R23" s="15">
        <f t="shared" si="4"/>
        <v>49.84375</v>
      </c>
      <c r="S23" s="15">
        <f t="shared" si="4"/>
        <v>48.636363636363633</v>
      </c>
      <c r="T23" s="14">
        <f t="shared" si="4"/>
        <v>47.499999999999993</v>
      </c>
      <c r="U23" s="15">
        <f t="shared" si="4"/>
        <v>46.428571428571431</v>
      </c>
      <c r="V23" s="15">
        <f t="shared" si="4"/>
        <v>45.416666666666657</v>
      </c>
      <c r="W23" s="15">
        <f t="shared" si="4"/>
        <v>44.45945945945946</v>
      </c>
    </row>
    <row r="24" spans="2:23" x14ac:dyDescent="0.25">
      <c r="B24" s="2">
        <v>18</v>
      </c>
      <c r="C24" s="16">
        <f t="shared" si="2"/>
        <v>85</v>
      </c>
      <c r="D24" s="12">
        <f t="shared" si="3"/>
        <v>81.052631578947356</v>
      </c>
      <c r="E24" s="12">
        <f t="shared" si="3"/>
        <v>77.499999999999986</v>
      </c>
      <c r="F24" s="12">
        <f t="shared" si="3"/>
        <v>74.285714285714292</v>
      </c>
      <c r="G24" s="12">
        <f t="shared" si="3"/>
        <v>71.36363636363636</v>
      </c>
      <c r="H24" s="12">
        <f t="shared" si="3"/>
        <v>68.695652173913047</v>
      </c>
      <c r="I24" s="12">
        <f t="shared" si="3"/>
        <v>66.249999999999986</v>
      </c>
      <c r="J24" s="12">
        <f t="shared" si="3"/>
        <v>63.999999999999993</v>
      </c>
      <c r="K24" s="12">
        <f t="shared" si="3"/>
        <v>61.923076923076913</v>
      </c>
      <c r="L24" s="12">
        <f t="shared" si="3"/>
        <v>60</v>
      </c>
      <c r="M24" s="12">
        <f t="shared" si="3"/>
        <v>58.214285714285708</v>
      </c>
      <c r="N24" s="12">
        <f t="shared" si="4"/>
        <v>56.551724137931025</v>
      </c>
      <c r="O24" s="12">
        <f t="shared" si="4"/>
        <v>55</v>
      </c>
      <c r="P24" s="12">
        <f t="shared" si="4"/>
        <v>53.548387096774185</v>
      </c>
      <c r="Q24" s="12">
        <f t="shared" si="4"/>
        <v>52.1875</v>
      </c>
      <c r="R24" s="12">
        <f t="shared" si="4"/>
        <v>50.909090909090899</v>
      </c>
      <c r="S24" s="12">
        <f t="shared" si="4"/>
        <v>49.705882352941167</v>
      </c>
      <c r="T24" s="12">
        <f t="shared" si="4"/>
        <v>48.571428571428569</v>
      </c>
      <c r="U24" s="14">
        <f t="shared" si="4"/>
        <v>47.499999999999993</v>
      </c>
      <c r="V24" s="12">
        <f t="shared" si="4"/>
        <v>46.486486486486484</v>
      </c>
      <c r="W24" s="12">
        <f t="shared" si="4"/>
        <v>45.526315789473678</v>
      </c>
    </row>
    <row r="25" spans="2:23" x14ac:dyDescent="0.25">
      <c r="B25" s="2">
        <v>19</v>
      </c>
      <c r="C25" s="13">
        <f t="shared" si="2"/>
        <v>84.999999999999986</v>
      </c>
      <c r="D25" s="15">
        <f t="shared" si="3"/>
        <v>81.25</v>
      </c>
      <c r="E25" s="15">
        <f t="shared" si="3"/>
        <v>77.857142857142847</v>
      </c>
      <c r="F25" s="15">
        <f t="shared" si="3"/>
        <v>74.772727272727266</v>
      </c>
      <c r="G25" s="15">
        <f t="shared" si="3"/>
        <v>71.956521739130423</v>
      </c>
      <c r="H25" s="15">
        <f t="shared" si="3"/>
        <v>69.374999999999986</v>
      </c>
      <c r="I25" s="15">
        <f t="shared" si="3"/>
        <v>67</v>
      </c>
      <c r="J25" s="15">
        <f t="shared" si="3"/>
        <v>64.807692307692292</v>
      </c>
      <c r="K25" s="15">
        <f t="shared" si="3"/>
        <v>62.777777777777779</v>
      </c>
      <c r="L25" s="15">
        <f t="shared" si="3"/>
        <v>60.892857142857132</v>
      </c>
      <c r="M25" s="15">
        <f t="shared" si="3"/>
        <v>59.137931034482747</v>
      </c>
      <c r="N25" s="15">
        <f t="shared" si="4"/>
        <v>57.5</v>
      </c>
      <c r="O25" s="15">
        <f t="shared" si="4"/>
        <v>55.967741935483865</v>
      </c>
      <c r="P25" s="15">
        <f t="shared" si="4"/>
        <v>54.53125</v>
      </c>
      <c r="Q25" s="15">
        <f t="shared" si="4"/>
        <v>53.181818181818173</v>
      </c>
      <c r="R25" s="15">
        <f t="shared" si="4"/>
        <v>51.911764705882348</v>
      </c>
      <c r="S25" s="15">
        <f t="shared" si="4"/>
        <v>50.714285714285715</v>
      </c>
      <c r="T25" s="15">
        <f t="shared" si="4"/>
        <v>49.583333333333329</v>
      </c>
      <c r="U25" s="15">
        <f t="shared" si="4"/>
        <v>48.513513513513516</v>
      </c>
      <c r="V25" s="14">
        <f t="shared" si="4"/>
        <v>47.499999999999993</v>
      </c>
      <c r="W25" s="15">
        <f t="shared" si="4"/>
        <v>46.538461538461533</v>
      </c>
    </row>
    <row r="26" spans="2:23" x14ac:dyDescent="0.25">
      <c r="B26" s="2">
        <v>20</v>
      </c>
      <c r="C26" s="16">
        <f t="shared" si="2"/>
        <v>85</v>
      </c>
      <c r="D26" s="12">
        <f t="shared" si="3"/>
        <v>81.428571428571445</v>
      </c>
      <c r="E26" s="12">
        <f t="shared" si="3"/>
        <v>78.181818181818187</v>
      </c>
      <c r="F26" s="12">
        <f t="shared" si="3"/>
        <v>75.217391304347828</v>
      </c>
      <c r="G26" s="12">
        <f t="shared" si="3"/>
        <v>72.499999999999986</v>
      </c>
      <c r="H26" s="12">
        <f t="shared" si="3"/>
        <v>70</v>
      </c>
      <c r="I26" s="12">
        <f t="shared" si="3"/>
        <v>67.692307692307708</v>
      </c>
      <c r="J26" s="12">
        <f t="shared" si="3"/>
        <v>65.555555555555557</v>
      </c>
      <c r="K26" s="12">
        <f t="shared" si="3"/>
        <v>63.571428571428569</v>
      </c>
      <c r="L26" s="12">
        <f t="shared" si="3"/>
        <v>61.724137931034477</v>
      </c>
      <c r="M26" s="12">
        <f t="shared" si="3"/>
        <v>60</v>
      </c>
      <c r="N26" s="12">
        <f t="shared" si="4"/>
        <v>58.387096774193559</v>
      </c>
      <c r="O26" s="12">
        <f t="shared" si="4"/>
        <v>56.875</v>
      </c>
      <c r="P26" s="12">
        <f t="shared" si="4"/>
        <v>55.454545454545453</v>
      </c>
      <c r="Q26" s="12">
        <f t="shared" si="4"/>
        <v>54.117647058823522</v>
      </c>
      <c r="R26" s="12">
        <f t="shared" si="4"/>
        <v>52.857142857142854</v>
      </c>
      <c r="S26" s="12">
        <f t="shared" si="4"/>
        <v>51.666666666666671</v>
      </c>
      <c r="T26" s="12">
        <f t="shared" si="4"/>
        <v>50.54054054054054</v>
      </c>
      <c r="U26" s="12">
        <f t="shared" si="4"/>
        <v>49.473684210526315</v>
      </c>
      <c r="V26" s="12">
        <f t="shared" si="4"/>
        <v>48.461538461538453</v>
      </c>
      <c r="W26" s="14">
        <f t="shared" si="4"/>
        <v>47.5</v>
      </c>
    </row>
  </sheetData>
  <conditionalFormatting sqref="C6">
    <cfRule type="expression" dxfId="4" priority="1" stopIfTrue="1">
      <formula>AND(C$5=0, B$6=0)</formula>
    </cfRule>
  </conditionalFormatting>
  <conditionalFormatting sqref="C6:W26">
    <cfRule type="expression" dxfId="3" priority="6">
      <formula>SUM(C$5+$B6)=$Y$10</formula>
    </cfRule>
  </conditionalFormatting>
  <conditionalFormatting sqref="C6:W26">
    <cfRule type="expression" dxfId="2" priority="11">
      <formula>AND(C6&lt;100*$Y$12+0.5,SUM(C$5+$B6)&lt;=$Y$10)</formula>
    </cfRule>
    <cfRule type="expression" dxfId="1" priority="12">
      <formula>$B6=C$5</formula>
    </cfRule>
  </conditionalFormatting>
  <conditionalFormatting sqref="Y5">
    <cfRule type="expression" dxfId="0" priority="13">
      <formula>SUM(Y$4+$B6)=$Y$10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E85 Mixing Chart</dc:title>
  <dc:creator>Arpad Miklos</dc:creator>
  <cp:lastModifiedBy>Arpad Miklos</cp:lastModifiedBy>
  <dcterms:created xsi:type="dcterms:W3CDTF">2023-01-18T14:59:38Z</dcterms:created>
  <dcterms:modified xsi:type="dcterms:W3CDTF">2023-01-18T21:04:40Z</dcterms:modified>
</cp:coreProperties>
</file>